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135"/>
  </bookViews>
  <sheets>
    <sheet name="ГП 2016 и 2015" sheetId="3" r:id="rId1"/>
  </sheets>
  <definedNames>
    <definedName name="_xlnm.Print_Titles" localSheetId="0">'ГП 2016 и 2015'!$11:$11</definedName>
  </definedNames>
  <calcPr calcId="124519" iterate="1"/>
</workbook>
</file>

<file path=xl/calcChain.xml><?xml version="1.0" encoding="utf-8"?>
<calcChain xmlns="http://schemas.openxmlformats.org/spreadsheetml/2006/main">
  <c r="Q22" i="3"/>
  <c r="P22"/>
  <c r="M22"/>
  <c r="L22"/>
  <c r="I22"/>
  <c r="H22"/>
  <c r="E22"/>
  <c r="D22"/>
  <c r="P23" l="1"/>
  <c r="L23"/>
  <c r="H23"/>
  <c r="D23"/>
</calcChain>
</file>

<file path=xl/sharedStrings.xml><?xml version="1.0" encoding="utf-8"?>
<sst xmlns="http://schemas.openxmlformats.org/spreadsheetml/2006/main" count="35" uniqueCount="23">
  <si>
    <t>Всего по программам</t>
  </si>
  <si>
    <t>№ п/п</t>
  </si>
  <si>
    <t>Наименование муниципальной программы , подпрограммы</t>
  </si>
  <si>
    <t xml:space="preserve">местный бюджет </t>
  </si>
  <si>
    <t xml:space="preserve">краевой бюджет </t>
  </si>
  <si>
    <t xml:space="preserve">федеральный бюджет </t>
  </si>
  <si>
    <t>другие источники</t>
  </si>
  <si>
    <t>Объем финансирования предусмотренный программой на текущий год</t>
  </si>
  <si>
    <t>тыс.рублей</t>
  </si>
  <si>
    <t>Объем финансирования на текущий год, предусмотренный бюджетом</t>
  </si>
  <si>
    <t>Профинансировано в отчетном периоде</t>
  </si>
  <si>
    <t>Освоено (израсходовано) в отчетном периоде</t>
  </si>
  <si>
    <t>8</t>
  </si>
  <si>
    <t>7</t>
  </si>
  <si>
    <t xml:space="preserve">СВОДНЫЙ ОТЧЕТ 
об исполнении финансирования муниципальных программ Алексеевского сельского поселения Тихорецкого района   
за 2021 год </t>
  </si>
  <si>
    <t>«Развитие гражданского общества» на 2021-2023 годы</t>
  </si>
  <si>
    <t>"Казачество" на 2021-2023 годы</t>
  </si>
  <si>
    <t>«Безопасность населения» на 2021-2023 годы</t>
  </si>
  <si>
    <t>«Информационное общество» на 2021-2023 годы</t>
  </si>
  <si>
    <t>Поддержка и развитие субъектов малого и среднего предпринимательства на 2021-2023 годы</t>
  </si>
  <si>
    <t>«Развитие жилищно-коммунального хозяйства и дорожного хозяйства» на 2021-2023 годы</t>
  </si>
  <si>
    <t>«Развитие культуры» на 2021-2023 годы</t>
  </si>
  <si>
    <t>«Развитие физической культуры и спорта» на 2021-2023 годы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</si>
</sst>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3" xfId="1" applyBorder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0" fillId="0" borderId="0" xfId="0" applyBorder="1"/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0" fontId="5" fillId="0" borderId="0" xfId="0" applyFont="1"/>
    <xf numFmtId="0" fontId="7" fillId="0" borderId="0" xfId="0" applyFont="1" applyBorder="1"/>
    <xf numFmtId="0" fontId="6" fillId="0" borderId="2" xfId="0" applyFont="1" applyBorder="1" applyAlignment="1">
      <alignment wrapText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9" fillId="0" borderId="2" xfId="1" applyNumberFormat="1" applyFont="1" applyFill="1" applyBorder="1" applyAlignment="1" applyProtection="1">
      <protection hidden="1"/>
    </xf>
    <xf numFmtId="0" fontId="7" fillId="0" borderId="0" xfId="0" applyFont="1"/>
    <xf numFmtId="0" fontId="6" fillId="0" borderId="0" xfId="0" applyFont="1"/>
    <xf numFmtId="0" fontId="6" fillId="0" borderId="2" xfId="0" applyFont="1" applyBorder="1" applyAlignment="1">
      <alignment horizontal="center"/>
    </xf>
    <xf numFmtId="2" fontId="6" fillId="0" borderId="2" xfId="0" applyNumberFormat="1" applyFont="1" applyBorder="1"/>
    <xf numFmtId="165" fontId="6" fillId="0" borderId="2" xfId="0" applyNumberFormat="1" applyFont="1" applyBorder="1"/>
    <xf numFmtId="0" fontId="8" fillId="0" borderId="2" xfId="0" applyFont="1" applyFill="1" applyBorder="1" applyAlignment="1">
      <alignment wrapText="1"/>
    </xf>
    <xf numFmtId="165" fontId="6" fillId="0" borderId="2" xfId="0" applyNumberFormat="1" applyFont="1" applyFill="1" applyBorder="1" applyAlignment="1">
      <alignment horizontal="center"/>
    </xf>
    <xf numFmtId="165" fontId="6" fillId="0" borderId="6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0" fillId="0" borderId="0" xfId="0" applyFill="1" applyBorder="1"/>
    <xf numFmtId="0" fontId="0" fillId="0" borderId="0" xfId="0" applyFill="1"/>
    <xf numFmtId="0" fontId="8" fillId="0" borderId="0" xfId="0" applyFont="1" applyFill="1" applyBorder="1" applyAlignment="1">
      <alignment wrapText="1"/>
    </xf>
    <xf numFmtId="165" fontId="6" fillId="0" borderId="2" xfId="0" applyNumberFormat="1" applyFont="1" applyFill="1" applyBorder="1"/>
    <xf numFmtId="2" fontId="6" fillId="0" borderId="2" xfId="0" applyNumberFormat="1" applyFont="1" applyFill="1" applyBorder="1"/>
    <xf numFmtId="0" fontId="8" fillId="0" borderId="11" xfId="0" applyFont="1" applyFill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0" fillId="0" borderId="0" xfId="1" applyFont="1" applyAlignment="1" applyProtection="1">
      <alignment horizontal="center" wrapText="1"/>
      <protection hidden="1"/>
    </xf>
    <xf numFmtId="0" fontId="11" fillId="0" borderId="0" xfId="0" applyFont="1" applyAlignment="1"/>
    <xf numFmtId="0" fontId="6" fillId="0" borderId="0" xfId="0" applyFont="1" applyAlignment="1"/>
    <xf numFmtId="0" fontId="3" fillId="0" borderId="3" xfId="0" applyFont="1" applyBorder="1" applyAlignment="1"/>
    <xf numFmtId="0" fontId="0" fillId="0" borderId="3" xfId="0" applyBorder="1" applyAlignment="1"/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X25"/>
  <sheetViews>
    <sheetView tabSelected="1" topLeftCell="B2" zoomScale="130" zoomScaleNormal="130" workbookViewId="0">
      <selection activeCell="H17" sqref="H17"/>
    </sheetView>
  </sheetViews>
  <sheetFormatPr defaultRowHeight="15"/>
  <cols>
    <col min="1" max="1" width="0" hidden="1" customWidth="1"/>
    <col min="2" max="2" width="4.140625" customWidth="1"/>
    <col min="3" max="3" width="32" customWidth="1"/>
    <col min="4" max="4" width="8" customWidth="1"/>
    <col min="5" max="5" width="7.28515625" customWidth="1"/>
    <col min="6" max="6" width="7" customWidth="1"/>
    <col min="7" max="7" width="5.42578125" customWidth="1"/>
    <col min="8" max="8" width="8.140625" customWidth="1"/>
    <col min="9" max="9" width="7.28515625" customWidth="1"/>
    <col min="10" max="10" width="6.85546875" customWidth="1"/>
    <col min="11" max="11" width="4.7109375" customWidth="1"/>
    <col min="12" max="12" width="8.140625" customWidth="1"/>
    <col min="13" max="13" width="7.42578125" customWidth="1"/>
    <col min="14" max="14" width="6.7109375" customWidth="1"/>
    <col min="15" max="15" width="4" customWidth="1"/>
    <col min="16" max="16" width="8" customWidth="1"/>
    <col min="17" max="17" width="7.7109375" customWidth="1"/>
    <col min="18" max="18" width="7.5703125" customWidth="1"/>
    <col min="19" max="19" width="3.5703125" customWidth="1"/>
  </cols>
  <sheetData>
    <row r="1" spans="2:24" hidden="1"/>
    <row r="2" spans="2:24" ht="2.25" customHeight="1">
      <c r="B2" s="2"/>
      <c r="C2" s="1"/>
    </row>
    <row r="3" spans="2:24" hidden="1">
      <c r="B3" s="4"/>
      <c r="C3" s="4"/>
    </row>
    <row r="4" spans="2:24" hidden="1">
      <c r="B4" s="4"/>
      <c r="C4" s="4"/>
    </row>
    <row r="5" spans="2:24" ht="52.5" customHeight="1">
      <c r="B5" s="36" t="s">
        <v>14</v>
      </c>
      <c r="C5" s="36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</row>
    <row r="6" spans="2:24" hidden="1">
      <c r="B6" s="2"/>
      <c r="C6" s="2"/>
    </row>
    <row r="7" spans="2:24">
      <c r="B7" s="3"/>
      <c r="C7" s="3"/>
      <c r="Q7" s="39" t="s">
        <v>8</v>
      </c>
      <c r="R7" s="40"/>
      <c r="S7" s="40"/>
    </row>
    <row r="8" spans="2:24">
      <c r="B8" s="41" t="s">
        <v>1</v>
      </c>
      <c r="C8" s="41" t="s">
        <v>2</v>
      </c>
      <c r="D8" s="30" t="s">
        <v>7</v>
      </c>
      <c r="E8" s="31"/>
      <c r="F8" s="31"/>
      <c r="G8" s="32"/>
      <c r="H8" s="30" t="s">
        <v>9</v>
      </c>
      <c r="I8" s="31"/>
      <c r="J8" s="31"/>
      <c r="K8" s="32"/>
      <c r="L8" s="30" t="s">
        <v>10</v>
      </c>
      <c r="M8" s="31"/>
      <c r="N8" s="31"/>
      <c r="O8" s="32"/>
      <c r="P8" s="30" t="s">
        <v>11</v>
      </c>
      <c r="Q8" s="31"/>
      <c r="R8" s="31"/>
      <c r="S8" s="32"/>
      <c r="T8" s="8"/>
      <c r="U8" s="5"/>
      <c r="V8" s="5"/>
      <c r="W8" s="5"/>
      <c r="X8" s="5"/>
    </row>
    <row r="9" spans="2:24" ht="42" customHeight="1">
      <c r="B9" s="42"/>
      <c r="C9" s="42"/>
      <c r="D9" s="33"/>
      <c r="E9" s="34"/>
      <c r="F9" s="34"/>
      <c r="G9" s="35"/>
      <c r="H9" s="33"/>
      <c r="I9" s="34"/>
      <c r="J9" s="34"/>
      <c r="K9" s="35"/>
      <c r="L9" s="33"/>
      <c r="M9" s="34"/>
      <c r="N9" s="34"/>
      <c r="O9" s="35"/>
      <c r="P9" s="33"/>
      <c r="Q9" s="34"/>
      <c r="R9" s="34"/>
      <c r="S9" s="35"/>
      <c r="T9" s="8"/>
      <c r="U9" s="5"/>
      <c r="V9" s="5"/>
      <c r="W9" s="5"/>
      <c r="X9" s="5"/>
    </row>
    <row r="10" spans="2:24" ht="78.599999999999994" customHeight="1">
      <c r="B10" s="43"/>
      <c r="C10" s="43"/>
      <c r="D10" s="9" t="s">
        <v>3</v>
      </c>
      <c r="E10" s="9" t="s">
        <v>4</v>
      </c>
      <c r="F10" s="9" t="s">
        <v>5</v>
      </c>
      <c r="G10" s="9" t="s">
        <v>6</v>
      </c>
      <c r="H10" s="9" t="s">
        <v>3</v>
      </c>
      <c r="I10" s="9" t="s">
        <v>4</v>
      </c>
      <c r="J10" s="9" t="s">
        <v>5</v>
      </c>
      <c r="K10" s="9" t="s">
        <v>6</v>
      </c>
      <c r="L10" s="9" t="s">
        <v>3</v>
      </c>
      <c r="M10" s="9" t="s">
        <v>4</v>
      </c>
      <c r="N10" s="9" t="s">
        <v>5</v>
      </c>
      <c r="O10" s="9" t="s">
        <v>6</v>
      </c>
      <c r="P10" s="9" t="s">
        <v>3</v>
      </c>
      <c r="Q10" s="9" t="s">
        <v>4</v>
      </c>
      <c r="R10" s="9" t="s">
        <v>5</v>
      </c>
      <c r="S10" s="9" t="s">
        <v>6</v>
      </c>
      <c r="T10" s="8"/>
      <c r="U10" s="5"/>
      <c r="V10" s="5"/>
      <c r="W10" s="5"/>
      <c r="X10" s="5"/>
    </row>
    <row r="11" spans="2:24">
      <c r="B11" s="10">
        <v>1</v>
      </c>
      <c r="C11" s="10">
        <v>2</v>
      </c>
      <c r="D11" s="16">
        <v>3</v>
      </c>
      <c r="E11" s="16">
        <v>4</v>
      </c>
      <c r="F11" s="16">
        <v>5</v>
      </c>
      <c r="G11" s="16">
        <v>6</v>
      </c>
      <c r="H11" s="16">
        <v>7</v>
      </c>
      <c r="I11" s="16">
        <v>8</v>
      </c>
      <c r="J11" s="16">
        <v>9</v>
      </c>
      <c r="K11" s="16">
        <v>10</v>
      </c>
      <c r="L11" s="16">
        <v>11</v>
      </c>
      <c r="M11" s="16">
        <v>12</v>
      </c>
      <c r="N11" s="16">
        <v>13</v>
      </c>
      <c r="O11" s="16">
        <v>14</v>
      </c>
      <c r="P11" s="16">
        <v>15</v>
      </c>
      <c r="Q11" s="16">
        <v>16</v>
      </c>
      <c r="R11" s="16">
        <v>17</v>
      </c>
      <c r="S11" s="16">
        <v>18</v>
      </c>
      <c r="T11" s="8"/>
      <c r="U11" s="5"/>
      <c r="V11" s="5"/>
      <c r="W11" s="5"/>
      <c r="X11" s="5"/>
    </row>
    <row r="12" spans="2:24" s="25" customFormat="1" ht="26.25">
      <c r="B12" s="10">
        <v>1</v>
      </c>
      <c r="C12" s="19" t="s">
        <v>15</v>
      </c>
      <c r="D12" s="20">
        <v>864.5</v>
      </c>
      <c r="E12" s="20"/>
      <c r="F12" s="20"/>
      <c r="G12" s="20"/>
      <c r="H12" s="21">
        <v>864.5</v>
      </c>
      <c r="I12" s="20"/>
      <c r="J12" s="20"/>
      <c r="K12" s="20"/>
      <c r="L12" s="20">
        <v>864.4</v>
      </c>
      <c r="M12" s="20"/>
      <c r="N12" s="20"/>
      <c r="O12" s="20"/>
      <c r="P12" s="20">
        <v>864.4</v>
      </c>
      <c r="Q12" s="20"/>
      <c r="R12" s="20"/>
      <c r="S12" s="22"/>
      <c r="T12" s="23"/>
      <c r="U12" s="24"/>
      <c r="V12" s="24"/>
      <c r="W12" s="24"/>
      <c r="X12" s="24"/>
    </row>
    <row r="13" spans="2:24" s="25" customFormat="1">
      <c r="B13" s="10">
        <v>2</v>
      </c>
      <c r="C13" s="26" t="s">
        <v>16</v>
      </c>
      <c r="D13" s="20">
        <v>50</v>
      </c>
      <c r="E13" s="20"/>
      <c r="F13" s="20"/>
      <c r="G13" s="20"/>
      <c r="H13" s="20">
        <v>50</v>
      </c>
      <c r="I13" s="20"/>
      <c r="J13" s="20"/>
      <c r="K13" s="20"/>
      <c r="L13" s="20">
        <v>50</v>
      </c>
      <c r="M13" s="20"/>
      <c r="N13" s="20"/>
      <c r="O13" s="20"/>
      <c r="P13" s="20">
        <v>50</v>
      </c>
      <c r="Q13" s="20"/>
      <c r="R13" s="20"/>
      <c r="S13" s="22"/>
      <c r="T13" s="23"/>
      <c r="U13" s="24"/>
      <c r="V13" s="24"/>
      <c r="W13" s="24"/>
      <c r="X13" s="24"/>
    </row>
    <row r="14" spans="2:24" s="25" customFormat="1" ht="25.5">
      <c r="B14" s="10">
        <v>3</v>
      </c>
      <c r="C14" s="6" t="s">
        <v>17</v>
      </c>
      <c r="D14" s="20">
        <v>68.2</v>
      </c>
      <c r="E14" s="20"/>
      <c r="F14" s="20"/>
      <c r="G14" s="20"/>
      <c r="H14" s="20">
        <v>68.2</v>
      </c>
      <c r="I14" s="20"/>
      <c r="J14" s="20"/>
      <c r="K14" s="20"/>
      <c r="L14" s="20">
        <v>68.099999999999994</v>
      </c>
      <c r="M14" s="20"/>
      <c r="N14" s="20"/>
      <c r="O14" s="20"/>
      <c r="P14" s="20">
        <v>68.099999999999994</v>
      </c>
      <c r="Q14" s="20"/>
      <c r="R14" s="20"/>
      <c r="S14" s="22"/>
      <c r="T14" s="23"/>
      <c r="U14" s="24"/>
      <c r="V14" s="24"/>
      <c r="W14" s="24"/>
      <c r="X14" s="24"/>
    </row>
    <row r="15" spans="2:24" s="25" customFormat="1" ht="26.25">
      <c r="B15" s="10">
        <v>4</v>
      </c>
      <c r="C15" s="19" t="s">
        <v>18</v>
      </c>
      <c r="D15" s="20">
        <v>1074.5</v>
      </c>
      <c r="E15" s="20"/>
      <c r="F15" s="20"/>
      <c r="G15" s="20"/>
      <c r="H15" s="20">
        <v>1074.5</v>
      </c>
      <c r="I15" s="20"/>
      <c r="J15" s="20"/>
      <c r="K15" s="20"/>
      <c r="L15" s="20">
        <v>1074.4000000000001</v>
      </c>
      <c r="M15" s="20"/>
      <c r="N15" s="20"/>
      <c r="O15" s="20"/>
      <c r="P15" s="20">
        <v>1074.4000000000001</v>
      </c>
      <c r="Q15" s="20"/>
      <c r="R15" s="20"/>
      <c r="S15" s="22"/>
      <c r="T15" s="23"/>
      <c r="U15" s="24"/>
      <c r="V15" s="24"/>
      <c r="W15" s="24"/>
      <c r="X15" s="24"/>
    </row>
    <row r="16" spans="2:24" s="25" customFormat="1" ht="51">
      <c r="B16" s="10">
        <v>5</v>
      </c>
      <c r="C16" s="6" t="s">
        <v>19</v>
      </c>
      <c r="D16" s="20">
        <v>0</v>
      </c>
      <c r="E16" s="20"/>
      <c r="F16" s="20"/>
      <c r="G16" s="20"/>
      <c r="H16" s="20">
        <v>0</v>
      </c>
      <c r="I16" s="20"/>
      <c r="J16" s="20"/>
      <c r="K16" s="20"/>
      <c r="L16" s="20">
        <v>0</v>
      </c>
      <c r="M16" s="20"/>
      <c r="N16" s="20"/>
      <c r="O16" s="20"/>
      <c r="P16" s="20">
        <v>0</v>
      </c>
      <c r="Q16" s="20"/>
      <c r="R16" s="20"/>
      <c r="S16" s="22"/>
      <c r="T16" s="23"/>
      <c r="U16" s="24"/>
      <c r="V16" s="24"/>
      <c r="W16" s="24"/>
      <c r="X16" s="24"/>
    </row>
    <row r="17" spans="2:24" s="25" customFormat="1" ht="39">
      <c r="B17" s="10">
        <v>6</v>
      </c>
      <c r="C17" s="19" t="s">
        <v>20</v>
      </c>
      <c r="D17" s="20">
        <v>14424</v>
      </c>
      <c r="E17" s="20">
        <v>65449.4</v>
      </c>
      <c r="F17" s="20"/>
      <c r="G17" s="20"/>
      <c r="H17" s="20">
        <v>14424</v>
      </c>
      <c r="I17" s="20">
        <v>65449.4</v>
      </c>
      <c r="J17" s="20"/>
      <c r="K17" s="20"/>
      <c r="L17" s="20">
        <v>13223.1</v>
      </c>
      <c r="M17" s="20">
        <v>64822.9</v>
      </c>
      <c r="N17" s="20"/>
      <c r="O17" s="20"/>
      <c r="P17" s="20">
        <v>13223.1</v>
      </c>
      <c r="Q17" s="20">
        <v>64822.9</v>
      </c>
      <c r="R17" s="20"/>
      <c r="S17" s="22"/>
      <c r="T17" s="23"/>
      <c r="U17" s="24"/>
      <c r="V17" s="24"/>
      <c r="W17" s="24"/>
      <c r="X17" s="24"/>
    </row>
    <row r="18" spans="2:24" s="25" customFormat="1" ht="26.25" thickBot="1">
      <c r="B18" s="11" t="s">
        <v>13</v>
      </c>
      <c r="C18" s="6" t="s">
        <v>21</v>
      </c>
      <c r="D18" s="27">
        <v>14322.9</v>
      </c>
      <c r="E18" s="27"/>
      <c r="F18" s="27"/>
      <c r="G18" s="27"/>
      <c r="H18" s="27">
        <v>14322.9</v>
      </c>
      <c r="I18" s="27"/>
      <c r="J18" s="27"/>
      <c r="K18" s="27"/>
      <c r="L18" s="27">
        <v>14282.7</v>
      </c>
      <c r="M18" s="27"/>
      <c r="N18" s="27"/>
      <c r="O18" s="27"/>
      <c r="P18" s="27">
        <v>14282.7</v>
      </c>
      <c r="Q18" s="27"/>
      <c r="R18" s="27"/>
      <c r="S18" s="28"/>
      <c r="T18" s="23"/>
      <c r="U18" s="24"/>
      <c r="V18" s="24"/>
      <c r="W18" s="24"/>
      <c r="X18" s="24"/>
    </row>
    <row r="19" spans="2:24" s="25" customFormat="1" ht="15.75" hidden="1" thickBot="1"/>
    <row r="20" spans="2:24" s="25" customFormat="1" ht="25.5">
      <c r="B20" s="11" t="s">
        <v>12</v>
      </c>
      <c r="C20" s="29" t="s">
        <v>22</v>
      </c>
      <c r="D20" s="27">
        <v>150</v>
      </c>
      <c r="E20" s="27"/>
      <c r="F20" s="27"/>
      <c r="G20" s="27"/>
      <c r="H20" s="27">
        <v>150</v>
      </c>
      <c r="I20" s="27"/>
      <c r="J20" s="27"/>
      <c r="K20" s="27"/>
      <c r="L20" s="27">
        <v>150</v>
      </c>
      <c r="M20" s="27"/>
      <c r="N20" s="27"/>
      <c r="O20" s="27"/>
      <c r="P20" s="27">
        <v>150</v>
      </c>
      <c r="Q20" s="27"/>
      <c r="R20" s="27"/>
      <c r="S20" s="28"/>
      <c r="T20" s="23"/>
      <c r="U20" s="24"/>
      <c r="V20" s="24"/>
      <c r="W20" s="24"/>
      <c r="X20" s="24"/>
    </row>
    <row r="21" spans="2:24">
      <c r="B21" s="11"/>
      <c r="C21" s="6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7"/>
      <c r="T21" s="8"/>
      <c r="U21" s="5"/>
      <c r="V21" s="5"/>
      <c r="W21" s="5"/>
      <c r="X21" s="5"/>
    </row>
    <row r="22" spans="2:24">
      <c r="B22" s="11"/>
      <c r="C22" s="6"/>
      <c r="D22" s="18">
        <f>SUM(D12:D21)</f>
        <v>30954.1</v>
      </c>
      <c r="E22" s="18">
        <f>SUM(E12:E21)</f>
        <v>65449.4</v>
      </c>
      <c r="F22" s="18"/>
      <c r="G22" s="18"/>
      <c r="H22" s="18">
        <f>SUM(H12:H21)</f>
        <v>30954.1</v>
      </c>
      <c r="I22" s="18">
        <f>SUM(I12:I21)</f>
        <v>65449.4</v>
      </c>
      <c r="J22" s="18"/>
      <c r="K22" s="18"/>
      <c r="L22" s="18">
        <f>SUM(L12:L21)</f>
        <v>29712.7</v>
      </c>
      <c r="M22" s="18">
        <f>SUM(M12:M21)</f>
        <v>64822.9</v>
      </c>
      <c r="N22" s="18"/>
      <c r="O22" s="18"/>
      <c r="P22" s="18">
        <f>SUM(P12:P21)</f>
        <v>29712.7</v>
      </c>
      <c r="Q22" s="18">
        <f>SUM(Q12:Q21)</f>
        <v>64822.9</v>
      </c>
      <c r="R22" s="18"/>
      <c r="S22" s="17"/>
      <c r="T22" s="8"/>
      <c r="U22" s="5"/>
      <c r="V22" s="5"/>
      <c r="W22" s="5"/>
      <c r="X22" s="5"/>
    </row>
    <row r="23" spans="2:24">
      <c r="B23" s="12"/>
      <c r="C23" s="13" t="s">
        <v>0</v>
      </c>
      <c r="D23" s="18">
        <f>D22+E22</f>
        <v>96403.5</v>
      </c>
      <c r="E23" s="18"/>
      <c r="F23" s="18"/>
      <c r="G23" s="18"/>
      <c r="H23" s="18">
        <f>H22+I22</f>
        <v>96403.5</v>
      </c>
      <c r="I23" s="18"/>
      <c r="J23" s="18"/>
      <c r="K23" s="18"/>
      <c r="L23" s="18">
        <f>L22+M22</f>
        <v>94535.6</v>
      </c>
      <c r="M23" s="18"/>
      <c r="N23" s="18"/>
      <c r="O23" s="18"/>
      <c r="P23" s="18">
        <f>P22+Q22</f>
        <v>94535.6</v>
      </c>
      <c r="Q23" s="18"/>
      <c r="R23" s="18"/>
      <c r="S23" s="17"/>
      <c r="T23" s="14"/>
    </row>
    <row r="24" spans="2:24" ht="0.6" customHeight="1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2:24" s="7" customFormat="1" ht="18.75"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15"/>
    </row>
  </sheetData>
  <mergeCells count="9">
    <mergeCell ref="H8:K9"/>
    <mergeCell ref="L8:O9"/>
    <mergeCell ref="P8:S9"/>
    <mergeCell ref="B5:S5"/>
    <mergeCell ref="B25:S25"/>
    <mergeCell ref="Q7:S7"/>
    <mergeCell ref="D8:G9"/>
    <mergeCell ref="B8:B10"/>
    <mergeCell ref="C8:C10"/>
  </mergeCells>
  <pageMargins left="0.35433070866141736" right="0.15748031496062992" top="0.43307086614173229" bottom="0.3937007874015748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 2016 и 2015</vt:lpstr>
      <vt:lpstr>'ГП 2016 и 2015'!Заголовки_для_печати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Нечитайло И.Н.</dc:creator>
  <cp:lastModifiedBy>Пользователь Windows</cp:lastModifiedBy>
  <cp:lastPrinted>2019-06-05T05:41:01Z</cp:lastPrinted>
  <dcterms:created xsi:type="dcterms:W3CDTF">2015-07-08T09:23:31Z</dcterms:created>
  <dcterms:modified xsi:type="dcterms:W3CDTF">2021-12-30T06:55:14Z</dcterms:modified>
</cp:coreProperties>
</file>